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за 2025 год\Отчет в Думу города\"/>
    </mc:Choice>
  </mc:AlternateContent>
  <bookViews>
    <workbookView xWindow="0" yWindow="0" windowWidth="21570" windowHeight="11115"/>
  </bookViews>
  <sheets>
    <sheet name="Муниципальные программы" sheetId="2" r:id="rId1"/>
  </sheets>
  <definedNames>
    <definedName name="_xlnm.Print_Titles" localSheetId="0">'Муниципальные программы'!$5:$6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G7" i="2" l="1"/>
  <c r="H7" i="2"/>
  <c r="H19" i="2" l="1"/>
  <c r="G18" i="2"/>
  <c r="G24" i="2" l="1"/>
  <c r="G22" i="2"/>
  <c r="G14" i="2"/>
  <c r="F28" i="2"/>
  <c r="D28" i="2"/>
  <c r="G27" i="2" l="1"/>
  <c r="G17" i="2" l="1"/>
  <c r="G13" i="2" l="1"/>
  <c r="G9" i="2" l="1"/>
  <c r="G10" i="2"/>
  <c r="G11" i="2"/>
  <c r="G12" i="2"/>
  <c r="G15" i="2"/>
  <c r="G16" i="2"/>
  <c r="G20" i="2"/>
  <c r="G21" i="2"/>
  <c r="G23" i="2"/>
  <c r="G25" i="2"/>
  <c r="G26" i="2"/>
  <c r="G29" i="2"/>
  <c r="H29" i="2" l="1"/>
  <c r="E28" i="2"/>
  <c r="E30" i="2" s="1"/>
  <c r="D30" i="2"/>
  <c r="F30" i="2" l="1"/>
  <c r="G30" i="2" s="1"/>
  <c r="G28" i="2"/>
  <c r="H30" i="2" l="1"/>
  <c r="H28" i="2"/>
  <c r="H26" i="2"/>
  <c r="H25" i="2"/>
  <c r="H24" i="2"/>
  <c r="H23" i="2"/>
  <c r="H22" i="2"/>
  <c r="H21" i="2"/>
  <c r="H20" i="2"/>
  <c r="H18" i="2"/>
  <c r="H17" i="2"/>
  <c r="H16" i="2"/>
  <c r="H15" i="2"/>
  <c r="H14" i="2"/>
  <c r="H13" i="2"/>
  <c r="H12" i="2"/>
  <c r="H11" i="2"/>
  <c r="H10" i="2"/>
  <c r="H9" i="2"/>
  <c r="H8" i="2"/>
  <c r="H27" i="2" l="1"/>
</calcChain>
</file>

<file path=xl/sharedStrings.xml><?xml version="1.0" encoding="utf-8"?>
<sst xmlns="http://schemas.openxmlformats.org/spreadsheetml/2006/main" count="88" uniqueCount="84">
  <si>
    <t>Итого расходов по муниципальным программам программам</t>
  </si>
  <si>
    <t>Наименование</t>
  </si>
  <si>
    <t>КЦСР</t>
  </si>
  <si>
    <t>Муниципальная программа "Развитие образования в городе Пыть-Яхе"</t>
  </si>
  <si>
    <t>01 0 00 00000</t>
  </si>
  <si>
    <t>Муниципальная программа "Социальное и демографическое развитие города Пыть-Яха"</t>
  </si>
  <si>
    <t>02 0 00 00000</t>
  </si>
  <si>
    <t>Муниципальная программа "Культурное пространство города Пыть-Яха"</t>
  </si>
  <si>
    <t>04 0 00 00000</t>
  </si>
  <si>
    <t>Муниципальная программа "Развитие физической культуры и спорта в городе Пыть-Яхе"</t>
  </si>
  <si>
    <t>05 0 00 00000</t>
  </si>
  <si>
    <t>Муниципальная программа "Поддержка занятости населения в городе Пыть-Яхе"</t>
  </si>
  <si>
    <t>06 0 00 00000</t>
  </si>
  <si>
    <t>Муниципальная программа "Развитие агропромышленного комплекса в городе Пыть-Яхе"</t>
  </si>
  <si>
    <t>07 0 00 00000</t>
  </si>
  <si>
    <t>Муниципальная программа "Развитие жилищной сферы в городе Пыть-Яхе"</t>
  </si>
  <si>
    <t>08 0 00 00000</t>
  </si>
  <si>
    <t>Муниципальная программа "Жилищно-коммунальный комплекс и городская среда города Пыть-Яха"</t>
  </si>
  <si>
    <t>09 0 00 00000</t>
  </si>
  <si>
    <t>Муниципальная программа "Профилактика правонарушений в городе Пыть-Яхе"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</si>
  <si>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</si>
  <si>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</si>
  <si>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11 0 00 00000</t>
  </si>
  <si>
    <t>Муниципальная программа "Безопасность жизнедеятельности в городе Пыть-Яхе"</t>
  </si>
  <si>
    <t>12 0 00 00000</t>
  </si>
  <si>
    <t>Муниципальная программа "Экологическая безопасность города Пыть-Яха"</t>
  </si>
  <si>
    <t>13 0 00 00000</t>
  </si>
  <si>
    <t>Муниципальная программа "Развитие экономического потенциала города Пыть-Яха"</t>
  </si>
  <si>
    <t>14 0 00 00000</t>
  </si>
  <si>
    <t>Муниципальная программа "Цифровое развитие города Пыть-Яха"</t>
  </si>
  <si>
    <t>15 0 00 00000</t>
  </si>
  <si>
    <t>Муниципальная программа "Современная транспортная система города Пыть-Яха"</t>
  </si>
  <si>
    <t>16 0 00 00000</t>
  </si>
  <si>
    <t>Муниципальная программа "Управление муниципальными финансами в городе Пыть-Яхе"</t>
  </si>
  <si>
    <t>17 0 00 00000</t>
  </si>
  <si>
    <t>Муниципальная программа "Развитие гражданского общества в городе Пыть-Яхе"</t>
  </si>
  <si>
    <t>18 0 00 00000</t>
  </si>
  <si>
    <t>Муниципальная программа "Управление муниципальным имуществом города Пыть -Яха"</t>
  </si>
  <si>
    <t>19 0 00 00000</t>
  </si>
  <si>
    <t>Муниципальная программа "Развитие муниципальной службы в городе Пыть-Яхе"</t>
  </si>
  <si>
    <t>20 0 00 00000</t>
  </si>
  <si>
    <t>Муниципальная программа "Содержание городских территорий, озеленение и благоустройство в городе Пыть-Яхе"</t>
  </si>
  <si>
    <t>21 0 00 00000</t>
  </si>
  <si>
    <t>Непрограммные направления деятельности</t>
  </si>
  <si>
    <t>40 0 00 00000</t>
  </si>
  <si>
    <t>Итого</t>
  </si>
  <si>
    <t>к пояснительной записке</t>
  </si>
  <si>
    <t>Приложение № 4</t>
  </si>
  <si>
    <t>03 0 00 00000</t>
  </si>
  <si>
    <t>Муниципальная программа "Устойчивое развитие коренных малочисленных народов Севера в городе Пыть-Яхе"</t>
  </si>
  <si>
    <t>Х</t>
  </si>
  <si>
    <t>Отношение исполнения к первоначально утвержденному плану, %</t>
  </si>
  <si>
    <t>Отношение исполнения к уточненному плану, %</t>
  </si>
  <si>
    <t>Пояснение различий между первоначально утвержденными показателями и их фактическими значениями (+; -  5% и более)</t>
  </si>
  <si>
    <t>Пояснение различий между уточненными показателями  и их фактическими значениями (+; -  5% и более)</t>
  </si>
  <si>
    <t>(рублей)</t>
  </si>
  <si>
    <t xml:space="preserve">Сведения о фактически произведенных расходах города Пыть-Яха на реализацию муниципальных программ и непрограммных направлений деятельности в сравнении с первоначально утвержденными решением о бюджете значениями и с уточненными назначениями с учетом внесенных изменений за 2025 год </t>
  </si>
  <si>
    <t>Исполнено за 2025 год</t>
  </si>
  <si>
    <t>Увеличение бюджетных ассигнований обусловлено выделением дополнительного финансирования на дополнительную меру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 и на пенсию за выслугу лет.</t>
  </si>
  <si>
    <t xml:space="preserve">Расходы произведены в пределах принятых бюджетных обязательств, оплата произведена в соответствии с условиями договоров за фактически предоставленные услуги по содержанию временно незакрепленных объектов недвижимого имущества (коммунальные и жилищные услуги).  </t>
  </si>
  <si>
    <t xml:space="preserve">Увеличение бюджетных ассигнований направлено на содержание контейнерных площадок, находящихся в муниципальной собственности (бесхозные) и на ликвидацию несанкционированных свалок. </t>
  </si>
  <si>
    <t>св. 200</t>
  </si>
  <si>
    <t>Заявительный  характер предоставления субсидий  по малому и среднему предпринимательству и поддержки индивидуальной предпринимательской инициативы</t>
  </si>
  <si>
    <t>Увеличение бюджетных ассигнований:
- на сумму неиспользованных в 2024 году средств, полученных в рамках Соглашения о сотрудничестве между Правительством Ханты-Мансийского автономного округа – Югры и публичным акционерным обществом «Нефтяная компания «Роснефть», в соответствии с договором пожертвования, подлежащих к использованию в 2025 году на те же цели. 
- уведомления ДФ ХМАО-Югры на субсидию для приведение автомобильных дорог местного значения в нормативное состояние (Средства дорожного фонда Ханты-Мансийского автономного округа – Югры).
- на организацию перевозок пассажиров и багажа по муниципальным маршрутам.</t>
  </si>
  <si>
    <t>Увеличены бюджетные ассигнования на обустройство объектов благоустройства и иных территорий общего пользования к празднованию 35 - летия города Пыть-Яха (праздничное оформление), Нового года, а ткже  на содержание, текущий ремонт, демонтаж МАФ, приобретение и монтаж малых архитектурных форм, на зимнее и летнее содержание городских территорий города.</t>
  </si>
  <si>
    <t xml:space="preserve">Увеличение бюджетных ассигнований обусловлено выделением дополнительного финансирования на субсидию автономным учреждениям физической культуры для укрепления материально – технической базы физкультурно – спортивных объектов муниципальных учреждений за счет остатков по договорам пожертвования с ООО "РН-Юганскнефтегаз". </t>
  </si>
  <si>
    <r>
      <t>Первоначальный план (решение Думы от 23.12.2024 № 306), ссылка: (</t>
    </r>
    <r>
      <rPr>
        <sz val="11"/>
        <color theme="8" tint="-0.249977111117893"/>
        <rFont val="Times New Roman"/>
        <family val="1"/>
        <charset val="204"/>
      </rPr>
      <t>https://adm.py86.ru/aktualno/otkrytyy-byudzhet/resheniya-o-byudzhete-goroda-5309/2025-2027-7153/reshenie-o-byudzhete-7155/pervonachalnoe-reshenie-7156/)</t>
    </r>
  </si>
  <si>
    <r>
      <t>Уточненный план на 2025 год (в соответствии со сводной бюджетной росписью на 31.12.2025г) ссылка: (</t>
    </r>
    <r>
      <rPr>
        <sz val="11"/>
        <color theme="8" tint="-0.249977111117893"/>
        <rFont val="Times New Roman"/>
        <family val="1"/>
        <charset val="204"/>
      </rPr>
      <t>https://adm.py86.ru/aktualno/otkrytyy-byudzhet/svodnaya-byudzhetnaya-rospis-byudzheta-goroda-pyt-yakha-5605/2025-7160/)</t>
    </r>
  </si>
  <si>
    <t>Низкий процент исполнения в рамках комплекса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сооружений»: 
- по мероприятию «Каркасно-тентовое сооружение на «Хоккейный корт «Авангард» расположенного 
в 1 микрорайоне (не исполнены плановые назначения в сумме 48 500 000,0 рублей за счёт средств ООО «РН-Юганскнефтегаз», в связи с продлением срока выполнения работ. Срок освоения 2026 год.
- обустройство лыжной трассы оплачено в сумме 71 172 865,52 рублей по факту выполнения работ. Сложившаяся экономия в сумме 7 116 974,48 рублей будет перенаправлена на «Каркасно-тентовое сооружение на «Хоккейный корт «Авангард».</t>
  </si>
  <si>
    <r>
      <t xml:space="preserve">Скорректированы бюджетные ассигнования за счет межбюджетных трансфертов на основании уведомлений департамента финансов ХМАО-Югры на реализацию мероприятий по содействию трудоустройству граждан, а также уменьшение в связи с сокращением 1 штатной единицы главного </t>
    </r>
    <r>
      <rPr>
        <sz val="11"/>
        <rFont val="Times New Roman"/>
        <family val="1"/>
        <charset val="204"/>
      </rPr>
      <t>специалиста о</t>
    </r>
    <r>
      <rPr>
        <sz val="11"/>
        <color theme="1"/>
        <rFont val="Times New Roman"/>
        <family val="1"/>
        <charset val="204"/>
      </rPr>
      <t>тдела по труду и социальным вопросам</t>
    </r>
  </si>
  <si>
    <t>Не исполнены плановые назначения в полном объеме по комплексу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животных". Расходы произведены в соответсвии с принятыми обязательствами</t>
  </si>
  <si>
    <t>Уменьшение субсидии по уведомлению департамента финансов ХМАО-Югры на поддержку животноводства, 
перераспределение бюджетных ассигнований на муниципальную программу "Современная транспортная система города Пыть-Яха" для обеспечения электрической энергией 8 теплых остановок;
перераспределение бюджетных ассигнований на муниципальную программу "Содержание городских территорий, озеленение и благоустройство в городе" для выполнения работ по содержанию городских территорий, озеленения и благоустройство города Пыть-Яха.</t>
  </si>
  <si>
    <t>Не исполнены в полном объеме плановые назначения в рамках реализации комплекса процессных мероприятий «Реализация полномочий в области строительства и жилищных отношений» собственникам 6-ти жилых помещений выплачены возмещения за изымаемые жилые помещения в чьей собственности находятся жилые помещения, входящие в аварийный жилищный фонд. Аукцион на приобретение квартир не состоялся, т.к. многоквартирный дом не ввели в эксплуатацию.</t>
  </si>
  <si>
    <t>Уменьшение субсидии на основании уведомлений Департамента финансов ХМАО-Югры:
- на переселение граждан из не предназначенных для проживания строений, созданных в период промышленного освоения Сибири и Дальнего Востока ;
- на обеспечение жильем граждан из числа коренных малочисленных народов Ханты-Мансийского автономного округа- Югры.</t>
  </si>
  <si>
    <t>Увеличение бюджетных ассигнований в рамках комплекса процессных мероприятий "Обеспечение надежности и качества предоставления коммунальных услуг" на основании уведомлений департамента финансов ХМАО-Югры на финансовое обеспечение затрат, связанных с погашением задолженности на потреблённые топливно-энергетические ресурсы, а также выделение дополнительного финансирования за счет средств местного бюджета на погашение задолженности за ТЭРы.</t>
  </si>
  <si>
    <t xml:space="preserve">Расходы произведены в пределах принятых бюджетных обязательств, оплата произведена в соответствии с условиями договоров за фактически выполненные работы (услуги, поставки). по комплексу процессных мероприятий "Реконструкцию, расширение, модернизацию, строительство коммунальных объектов" оплата не произведена в полном объеме в связи с нарушением сроков выполнения работ подрядчиком, заменой технического задания по МК.   </t>
  </si>
  <si>
    <t>Увеличение бюджетных ассигнований обусловлено выделением дополнительного финансирования по уведомлению департамента финансов ХМАО-Югры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п.2 ст. 48 закона ХМАО-Югры от 11.06.2010 № 102-оз, и за счет дотации для финансового обеспечения расходных обязательств муниципального образования ХМАО-Югры по решению вопросов местного значения.
Увеличение бюджетных обязательств по МП "Профилактика правонарушений в городе Пыть-Яхе" по комплексу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 для бесперебойной работы системы видеонаблюдения", в связи с увеличением стоимости обслуживания.</t>
  </si>
  <si>
    <t xml:space="preserve">Увеличение бюджетных ассигнований обусловлено изменением организационной структуры МКУ "ЕДДС города Пыть-Яха" в связи с осуществлением мероприятий при осуществлении деятельности по обращению с животными без владельцев в городе Пыть-Яхе
</t>
  </si>
  <si>
    <t>Расходы произведены в пределах принятых бюджетных обязательств, оплата произведена в соответствии с условиями договоров за фактически выполненные работы (услуги, поставки), исполнение муниципального контракта на реконструкцию путепровода в 2025 году приостановлено.</t>
  </si>
  <si>
    <t>Уменьшение бюджетных ассигнований обусловлено перераспределением средств, запланированных на обслужмвание муниципального долга.</t>
  </si>
  <si>
    <t>Низкий процент исполнения расходов к уточненному плану на год объясняется невостребованными остатками резервного фонда.</t>
  </si>
  <si>
    <t xml:space="preserve">Уменьшены бюджетные ассигнования на развитие гражданских инициатив, средства перераспределены на реализацию инициативного проекта, отобранного по результатам конкурса "Реновация Аллеи Ветеранов" в рамках муниципальной программы "Содержание городских территорий, озеленение и благоустройство города Пыть-Яха" ;                                                                                     - Сложилась экономия бюджетных ассигнований по субсидии предоставленной МБУ "Современник" </t>
  </si>
  <si>
    <t>Увеличение бюджетных ассигнований на поставку ГСМ по комплексу процессных мероприятий "Обеспечение надлежащего уровня эксплуатации муниципального имущества", проведение работ по консервации (ликвидации) артезианских скважин, расположенных на территории бывшего ВОС-4, на оплату взносов на капитальный ремонт общего имущества многоквартирных домов (доля муниципального образования)</t>
  </si>
  <si>
    <t>Расходы произведены в пределах принятых бюджетных обязательств, оплата произведена в соответствии с условиями договоров за фактически выполненные работы (услуги). Не освоены средства, выделенные по договору пожертвования ООО "РН-ЮНГ" на приобретение сцены и детских игровых площадках.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</si>
</sst>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.00_ ;[Red]\-#,##0.00\ "/>
    <numFmt numFmtId="167" formatCode="00\ 0\ 00\ 00000"/>
    <numFmt numFmtId="168" formatCode="0000000000"/>
    <numFmt numFmtId="169" formatCode="#,##0.00;[Red]\-#,##0.00;0.00"/>
    <numFmt numFmtId="170" formatCode="#,##0.0_ ;\-#,##0.0\ "/>
  </numFmts>
  <fonts count="42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8" tint="-0.249977111117893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4" fillId="0" borderId="0"/>
    <xf numFmtId="0" fontId="9" fillId="7" borderId="0" applyNumberFormat="0" applyBorder="0" applyAlignment="0" applyProtection="0"/>
    <xf numFmtId="0" fontId="5" fillId="0" borderId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2" applyNumberFormat="0" applyAlignment="0" applyProtection="0"/>
    <xf numFmtId="0" fontId="11" fillId="11" borderId="3" applyNumberFormat="0" applyAlignment="0" applyProtection="0"/>
    <xf numFmtId="0" fontId="12" fillId="11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2" borderId="8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3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14" borderId="9" applyNumberFormat="0" applyFont="0" applyAlignment="0" applyProtection="0"/>
    <xf numFmtId="0" fontId="22" fillId="0" borderId="10" applyNumberFormat="0" applyFill="0" applyAlignment="0" applyProtection="0"/>
    <xf numFmtId="0" fontId="25" fillId="0" borderId="0"/>
    <xf numFmtId="0" fontId="23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4" fillId="3" borderId="0" applyNumberFormat="0" applyBorder="0" applyAlignment="0" applyProtection="0"/>
    <xf numFmtId="0" fontId="3" fillId="0" borderId="0"/>
    <xf numFmtId="0" fontId="3" fillId="0" borderId="0"/>
    <xf numFmtId="0" fontId="7" fillId="0" borderId="0"/>
    <xf numFmtId="165" fontId="6" fillId="0" borderId="0" applyFont="0" applyFill="0" applyBorder="0" applyAlignment="0" applyProtection="0"/>
    <xf numFmtId="0" fontId="7" fillId="0" borderId="0"/>
    <xf numFmtId="0" fontId="6" fillId="0" borderId="0"/>
    <xf numFmtId="0" fontId="28" fillId="0" borderId="0"/>
    <xf numFmtId="0" fontId="2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33" fillId="0" borderId="0"/>
    <xf numFmtId="0" fontId="5" fillId="0" borderId="0"/>
    <xf numFmtId="0" fontId="34" fillId="0" borderId="0"/>
  </cellStyleXfs>
  <cellXfs count="74">
    <xf numFmtId="0" fontId="0" fillId="0" borderId="0" xfId="0"/>
    <xf numFmtId="0" fontId="26" fillId="0" borderId="0" xfId="1" applyNumberFormat="1" applyFont="1" applyFill="1" applyAlignment="1" applyProtection="1">
      <alignment horizontal="centerContinuous"/>
      <protection hidden="1"/>
    </xf>
    <xf numFmtId="0" fontId="27" fillId="0" borderId="0" xfId="1" applyNumberFormat="1" applyFont="1" applyFill="1" applyAlignment="1" applyProtection="1">
      <protection hidden="1"/>
    </xf>
    <xf numFmtId="0" fontId="26" fillId="0" borderId="0" xfId="1" applyNumberFormat="1" applyFont="1" applyFill="1" applyAlignment="1" applyProtection="1">
      <alignment vertical="center"/>
      <protection hidden="1"/>
    </xf>
    <xf numFmtId="0" fontId="26" fillId="0" borderId="0" xfId="1" applyFont="1" applyFill="1"/>
    <xf numFmtId="0" fontId="26" fillId="0" borderId="0" xfId="1" applyFont="1" applyFill="1" applyAlignment="1">
      <alignment vertical="top"/>
    </xf>
    <xf numFmtId="0" fontId="26" fillId="0" borderId="0" xfId="1" applyFont="1" applyFill="1" applyProtection="1">
      <protection hidden="1"/>
    </xf>
    <xf numFmtId="0" fontId="26" fillId="0" borderId="0" xfId="1" applyFont="1" applyFill="1" applyAlignment="1">
      <alignment vertical="center"/>
    </xf>
    <xf numFmtId="0" fontId="26" fillId="0" borderId="0" xfId="1" applyFont="1" applyFill="1" applyBorder="1" applyProtection="1">
      <protection hidden="1"/>
    </xf>
    <xf numFmtId="0" fontId="26" fillId="0" borderId="0" xfId="1" applyNumberFormat="1" applyFont="1" applyFill="1" applyAlignment="1" applyProtection="1">
      <alignment vertical="top"/>
      <protection hidden="1"/>
    </xf>
    <xf numFmtId="0" fontId="26" fillId="0" borderId="0" xfId="1" applyFont="1" applyFill="1" applyAlignment="1" applyProtection="1">
      <alignment vertical="top"/>
      <protection hidden="1"/>
    </xf>
    <xf numFmtId="0" fontId="26" fillId="0" borderId="0" xfId="1" applyNumberFormat="1" applyFont="1" applyFill="1" applyAlignment="1" applyProtection="1">
      <alignment horizontal="centerContinuous" vertical="top"/>
      <protection hidden="1"/>
    </xf>
    <xf numFmtId="0" fontId="30" fillId="0" borderId="1" xfId="22" applyFont="1" applyFill="1" applyBorder="1" applyAlignment="1">
      <alignment vertical="top" wrapText="1"/>
    </xf>
    <xf numFmtId="0" fontId="27" fillId="0" borderId="0" xfId="1" applyFont="1" applyFill="1"/>
    <xf numFmtId="0" fontId="30" fillId="0" borderId="1" xfId="1" applyNumberFormat="1" applyFont="1" applyFill="1" applyBorder="1" applyAlignment="1" applyProtection="1">
      <protection hidden="1"/>
    </xf>
    <xf numFmtId="0" fontId="26" fillId="16" borderId="0" xfId="1" applyFont="1" applyFill="1" applyAlignment="1">
      <alignment vertical="top"/>
    </xf>
    <xf numFmtId="0" fontId="31" fillId="16" borderId="0" xfId="0" applyFont="1" applyFill="1" applyAlignment="1">
      <alignment horizontal="right" vertical="top"/>
    </xf>
    <xf numFmtId="0" fontId="26" fillId="16" borderId="0" xfId="1" applyFont="1" applyFill="1" applyAlignment="1">
      <alignment horizontal="right" vertical="top"/>
    </xf>
    <xf numFmtId="0" fontId="26" fillId="16" borderId="0" xfId="1" applyFont="1" applyFill="1"/>
    <xf numFmtId="0" fontId="35" fillId="16" borderId="1" xfId="22" applyFont="1" applyFill="1" applyBorder="1" applyAlignment="1">
      <alignment vertical="top" wrapText="1"/>
    </xf>
    <xf numFmtId="0" fontId="35" fillId="0" borderId="1" xfId="1" applyNumberFormat="1" applyFont="1" applyFill="1" applyBorder="1" applyAlignment="1" applyProtection="1">
      <alignment horizontal="center" vertical="center"/>
      <protection hidden="1"/>
    </xf>
    <xf numFmtId="0" fontId="3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5" fillId="0" borderId="1" xfId="20" applyNumberFormat="1" applyFont="1" applyFill="1" applyBorder="1" applyAlignment="1" applyProtection="1">
      <alignment horizontal="center" vertical="center" wrapText="1"/>
      <protection hidden="1"/>
    </xf>
    <xf numFmtId="0" fontId="36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16" borderId="1" xfId="0" applyFont="1" applyFill="1" applyBorder="1" applyAlignment="1">
      <alignment horizontal="center" vertical="center" wrapText="1"/>
    </xf>
    <xf numFmtId="0" fontId="35" fillId="16" borderId="1" xfId="1" applyNumberFormat="1" applyFont="1" applyFill="1" applyBorder="1" applyAlignment="1" applyProtection="1">
      <alignment horizontal="center" vertical="center"/>
      <protection hidden="1"/>
    </xf>
    <xf numFmtId="168" fontId="35" fillId="0" borderId="1" xfId="1" applyNumberFormat="1" applyFont="1" applyFill="1" applyBorder="1" applyAlignment="1" applyProtection="1">
      <alignment vertical="top" wrapText="1"/>
      <protection hidden="1"/>
    </xf>
    <xf numFmtId="167" fontId="35" fillId="0" borderId="1" xfId="1" applyNumberFormat="1" applyFont="1" applyFill="1" applyBorder="1" applyAlignment="1" applyProtection="1">
      <alignment horizontal="center"/>
      <protection hidden="1"/>
    </xf>
    <xf numFmtId="169" fontId="30" fillId="16" borderId="1" xfId="49" applyNumberFormat="1" applyFont="1" applyFill="1" applyBorder="1" applyAlignment="1" applyProtection="1">
      <alignment horizontal="center" vertical="center" wrapText="1"/>
      <protection hidden="1"/>
    </xf>
    <xf numFmtId="0" fontId="30" fillId="0" borderId="1" xfId="1" applyNumberFormat="1" applyFont="1" applyFill="1" applyBorder="1" applyAlignment="1" applyProtection="1">
      <alignment horizontal="center"/>
      <protection hidden="1"/>
    </xf>
    <xf numFmtId="3" fontId="37" fillId="0" borderId="1" xfId="43" applyNumberFormat="1" applyFont="1" applyFill="1" applyBorder="1"/>
    <xf numFmtId="169" fontId="35" fillId="15" borderId="11" xfId="1" applyNumberFormat="1" applyFont="1" applyFill="1" applyBorder="1" applyAlignment="1" applyProtection="1">
      <protection hidden="1"/>
    </xf>
    <xf numFmtId="169" fontId="35" fillId="15" borderId="1" xfId="52" applyNumberFormat="1" applyFont="1" applyFill="1" applyBorder="1" applyAlignment="1" applyProtection="1">
      <protection hidden="1"/>
    </xf>
    <xf numFmtId="169" fontId="35" fillId="0" borderId="1" xfId="52" applyNumberFormat="1" applyFont="1" applyFill="1" applyBorder="1" applyAlignment="1" applyProtection="1">
      <protection hidden="1"/>
    </xf>
    <xf numFmtId="169" fontId="35" fillId="15" borderId="1" xfId="1" applyNumberFormat="1" applyFont="1" applyFill="1" applyBorder="1" applyAlignment="1" applyProtection="1">
      <protection hidden="1"/>
    </xf>
    <xf numFmtId="0" fontId="38" fillId="16" borderId="1" xfId="0" applyFont="1" applyFill="1" applyBorder="1" applyAlignment="1">
      <alignment vertical="center" wrapText="1"/>
    </xf>
    <xf numFmtId="0" fontId="38" fillId="16" borderId="1" xfId="22" applyFont="1" applyFill="1" applyBorder="1" applyAlignment="1">
      <alignment vertical="top" wrapText="1"/>
    </xf>
    <xf numFmtId="170" fontId="38" fillId="16" borderId="1" xfId="51" applyNumberFormat="1" applyFont="1" applyFill="1" applyBorder="1" applyAlignment="1">
      <alignment wrapText="1"/>
    </xf>
    <xf numFmtId="0" fontId="38" fillId="16" borderId="1" xfId="1" applyFont="1" applyFill="1" applyBorder="1"/>
    <xf numFmtId="169" fontId="39" fillId="16" borderId="1" xfId="49" applyNumberFormat="1" applyFont="1" applyFill="1" applyBorder="1" applyAlignment="1" applyProtection="1">
      <alignment horizontal="center" vertical="center" wrapText="1"/>
      <protection hidden="1"/>
    </xf>
    <xf numFmtId="169" fontId="37" fillId="15" borderId="1" xfId="1" applyNumberFormat="1" applyFont="1" applyFill="1" applyBorder="1" applyAlignment="1" applyProtection="1">
      <protection hidden="1"/>
    </xf>
    <xf numFmtId="166" fontId="40" fillId="0" borderId="1" xfId="1" applyNumberFormat="1" applyFont="1" applyFill="1" applyBorder="1" applyAlignment="1" applyProtection="1">
      <alignment horizontal="right"/>
      <protection hidden="1"/>
    </xf>
    <xf numFmtId="166" fontId="40" fillId="0" borderId="11" xfId="1" applyNumberFormat="1" applyFont="1" applyFill="1" applyBorder="1" applyAlignment="1">
      <alignment horizontal="right"/>
    </xf>
    <xf numFmtId="169" fontId="37" fillId="15" borderId="1" xfId="52" applyNumberFormat="1" applyFont="1" applyFill="1" applyBorder="1" applyAlignment="1" applyProtection="1">
      <protection hidden="1"/>
    </xf>
    <xf numFmtId="166" fontId="40" fillId="0" borderId="1" xfId="1" applyNumberFormat="1" applyFont="1" applyFill="1" applyBorder="1" applyAlignment="1" applyProtection="1">
      <alignment horizontal="center"/>
      <protection hidden="1"/>
    </xf>
    <xf numFmtId="166" fontId="40" fillId="0" borderId="11" xfId="1" applyNumberFormat="1" applyFont="1" applyFill="1" applyBorder="1" applyAlignment="1"/>
    <xf numFmtId="169" fontId="37" fillId="0" borderId="1" xfId="52" applyNumberFormat="1" applyFont="1" applyFill="1" applyBorder="1" applyAlignment="1" applyProtection="1">
      <protection hidden="1"/>
    </xf>
    <xf numFmtId="169" fontId="37" fillId="0" borderId="1" xfId="1" applyNumberFormat="1" applyFont="1" applyFill="1" applyBorder="1" applyAlignment="1" applyProtection="1">
      <protection hidden="1"/>
    </xf>
    <xf numFmtId="166" fontId="37" fillId="0" borderId="1" xfId="1" applyNumberFormat="1" applyFont="1" applyFill="1" applyBorder="1" applyAlignment="1" applyProtection="1">
      <alignment horizontal="center"/>
      <protection hidden="1"/>
    </xf>
    <xf numFmtId="169" fontId="40" fillId="0" borderId="1" xfId="1" applyNumberFormat="1" applyFont="1" applyFill="1" applyBorder="1" applyAlignment="1" applyProtection="1">
      <protection hidden="1"/>
    </xf>
    <xf numFmtId="0" fontId="26" fillId="0" borderId="0" xfId="1" applyFont="1" applyFill="1" applyAlignment="1">
      <alignment wrapText="1"/>
    </xf>
    <xf numFmtId="170" fontId="35" fillId="16" borderId="1" xfId="51" applyNumberFormat="1" applyFont="1" applyFill="1" applyBorder="1" applyAlignment="1">
      <alignment vertical="top" wrapText="1"/>
    </xf>
    <xf numFmtId="0" fontId="35" fillId="0" borderId="1" xfId="22" applyFont="1" applyFill="1" applyBorder="1" applyAlignment="1">
      <alignment vertical="top" wrapText="1"/>
    </xf>
    <xf numFmtId="0" fontId="38" fillId="0" borderId="1" xfId="22" applyFont="1" applyFill="1" applyBorder="1" applyAlignment="1">
      <alignment vertical="top" wrapText="1"/>
    </xf>
    <xf numFmtId="49" fontId="35" fillId="0" borderId="1" xfId="22" applyNumberFormat="1" applyFont="1" applyFill="1" applyBorder="1" applyAlignment="1">
      <alignment vertical="top" wrapText="1"/>
    </xf>
    <xf numFmtId="49" fontId="38" fillId="0" borderId="1" xfId="22" applyNumberFormat="1" applyFont="1" applyFill="1" applyBorder="1" applyAlignment="1">
      <alignment vertical="top" wrapText="1"/>
    </xf>
    <xf numFmtId="0" fontId="0" fillId="0" borderId="1" xfId="0" applyFill="1" applyBorder="1"/>
    <xf numFmtId="0" fontId="35" fillId="0" borderId="1" xfId="0" applyFont="1" applyFill="1" applyBorder="1" applyAlignment="1">
      <alignment horizontal="left" vertical="top" wrapText="1"/>
    </xf>
    <xf numFmtId="166" fontId="37" fillId="0" borderId="1" xfId="1" applyNumberFormat="1" applyFont="1" applyFill="1" applyBorder="1" applyAlignment="1" applyProtection="1">
      <alignment horizontal="left" vertical="top" wrapText="1"/>
      <protection hidden="1"/>
    </xf>
    <xf numFmtId="166" fontId="35" fillId="16" borderId="1" xfId="1" applyNumberFormat="1" applyFont="1" applyFill="1" applyBorder="1" applyAlignment="1" applyProtection="1">
      <alignment horizontal="center" vertical="top"/>
      <protection hidden="1"/>
    </xf>
    <xf numFmtId="0" fontId="37" fillId="0" borderId="1" xfId="0" applyFont="1" applyFill="1" applyBorder="1" applyAlignment="1">
      <alignment vertical="top" wrapText="1"/>
    </xf>
    <xf numFmtId="166" fontId="38" fillId="16" borderId="1" xfId="1" applyNumberFormat="1" applyFont="1" applyFill="1" applyBorder="1" applyAlignment="1" applyProtection="1">
      <alignment horizontal="left" vertical="top" wrapText="1"/>
      <protection hidden="1"/>
    </xf>
    <xf numFmtId="170" fontId="37" fillId="0" borderId="1" xfId="51" applyNumberFormat="1" applyFont="1" applyFill="1" applyBorder="1" applyAlignment="1">
      <alignment vertical="top" wrapText="1"/>
    </xf>
    <xf numFmtId="166" fontId="35" fillId="0" borderId="1" xfId="1" applyNumberFormat="1" applyFont="1" applyFill="1" applyBorder="1" applyAlignment="1" applyProtection="1">
      <alignment horizontal="left" vertical="top" wrapText="1"/>
      <protection hidden="1"/>
    </xf>
    <xf numFmtId="170" fontId="35" fillId="0" borderId="1" xfId="51" applyNumberFormat="1" applyFont="1" applyFill="1" applyBorder="1" applyAlignment="1">
      <alignment vertical="top" wrapText="1"/>
    </xf>
    <xf numFmtId="166" fontId="38" fillId="16" borderId="1" xfId="1" applyNumberFormat="1" applyFont="1" applyFill="1" applyBorder="1" applyAlignment="1" applyProtection="1">
      <alignment horizontal="center" vertical="top"/>
      <protection hidden="1"/>
    </xf>
    <xf numFmtId="170" fontId="38" fillId="0" borderId="1" xfId="51" applyNumberFormat="1" applyFont="1" applyFill="1" applyBorder="1" applyAlignment="1">
      <alignment vertical="top" wrapText="1"/>
    </xf>
    <xf numFmtId="169" fontId="39" fillId="16" borderId="1" xfId="49" applyNumberFormat="1" applyFont="1" applyFill="1" applyBorder="1" applyAlignment="1" applyProtection="1">
      <alignment horizontal="center" vertical="top" wrapText="1"/>
      <protection hidden="1"/>
    </xf>
    <xf numFmtId="170" fontId="38" fillId="16" borderId="1" xfId="51" applyNumberFormat="1" applyFont="1" applyFill="1" applyBorder="1" applyAlignment="1">
      <alignment vertical="top" wrapText="1"/>
    </xf>
    <xf numFmtId="169" fontId="30" fillId="16" borderId="1" xfId="49" applyNumberFormat="1" applyFont="1" applyFill="1" applyBorder="1" applyAlignment="1" applyProtection="1">
      <alignment horizontal="center" vertical="top" wrapText="1"/>
      <protection hidden="1"/>
    </xf>
    <xf numFmtId="166" fontId="35" fillId="16" borderId="1" xfId="1" applyNumberFormat="1" applyFont="1" applyFill="1" applyBorder="1" applyAlignment="1" applyProtection="1">
      <alignment horizontal="left" vertical="top" wrapText="1"/>
      <protection hidden="1"/>
    </xf>
    <xf numFmtId="169" fontId="37" fillId="0" borderId="1" xfId="1" applyNumberFormat="1" applyFont="1" applyFill="1" applyBorder="1" applyAlignment="1" applyProtection="1">
      <alignment horizontal="right"/>
      <protection hidden="1"/>
    </xf>
    <xf numFmtId="0" fontId="29" fillId="0" borderId="0" xfId="1" applyFont="1" applyFill="1" applyAlignment="1" applyProtection="1">
      <alignment horizontal="center" vertical="top" wrapText="1"/>
      <protection hidden="1"/>
    </xf>
  </cellXfs>
  <cellStyles count="53">
    <cellStyle name="Normal" xfId="41"/>
    <cellStyle name="Акцент1 2" xfId="2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10" xfId="44"/>
    <cellStyle name="Обычный 11" xfId="43"/>
    <cellStyle name="Обычный 12" xfId="49"/>
    <cellStyle name="Обычный 13" xfId="52"/>
    <cellStyle name="Обычный 2" xfId="1"/>
    <cellStyle name="Обычный 2 2" xfId="21"/>
    <cellStyle name="Обычный 2 3" xfId="22"/>
    <cellStyle name="Обычный 2 4" xfId="23"/>
    <cellStyle name="Обычный 2 5" xfId="37"/>
    <cellStyle name="Обычный 2 6" xfId="39"/>
    <cellStyle name="Обычный 2 7" xfId="20"/>
    <cellStyle name="Обычный 2 8" xfId="50"/>
    <cellStyle name="Обычный 3" xfId="24"/>
    <cellStyle name="Обычный 3 2" xfId="45"/>
    <cellStyle name="Обычный 4" xfId="25"/>
    <cellStyle name="Обычный 5" xfId="35"/>
    <cellStyle name="Обычный 6" xfId="36"/>
    <cellStyle name="Обычный 7" xfId="40"/>
    <cellStyle name="Обычный 7 2" xfId="47"/>
    <cellStyle name="Обычный 8" xfId="3"/>
    <cellStyle name="Обычный 9" xfId="42"/>
    <cellStyle name="Обычный 9 2" xfId="48"/>
    <cellStyle name="Обычный_Прогноз бюджета на 2009-2011г. по функциональной структуре" xfId="51"/>
    <cellStyle name="Плохой 2" xfId="26"/>
    <cellStyle name="Пояснение 2" xfId="27"/>
    <cellStyle name="Примечание 2" xfId="28"/>
    <cellStyle name="Связанная ячейка 2" xfId="29"/>
    <cellStyle name="Стиль 1" xfId="30"/>
    <cellStyle name="Текст предупреждения 2" xfId="31"/>
    <cellStyle name="Тысячи [0]_Лист1" xfId="32"/>
    <cellStyle name="Тысячи_Лист1" xfId="33"/>
    <cellStyle name="Финансовый 2" xfId="38"/>
    <cellStyle name="Финансовый 2 2" xfId="46"/>
    <cellStyle name="Хороши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C1" zoomScale="106" zoomScaleNormal="106" workbookViewId="0">
      <selection activeCell="F12" sqref="F12"/>
    </sheetView>
  </sheetViews>
  <sheetFormatPr defaultColWidth="8.125" defaultRowHeight="12.75" x14ac:dyDescent="0.2"/>
  <cols>
    <col min="1" max="1" width="8.875" style="4" hidden="1" customWidth="1"/>
    <col min="2" max="2" width="38" style="5" customWidth="1"/>
    <col min="3" max="3" width="13.625" style="5" customWidth="1"/>
    <col min="4" max="4" width="16.5" style="5" customWidth="1"/>
    <col min="5" max="6" width="18.25" style="5" customWidth="1"/>
    <col min="7" max="7" width="14.625" style="5" customWidth="1"/>
    <col min="8" max="8" width="13.25" style="5" customWidth="1"/>
    <col min="9" max="9" width="48.125" style="15" customWidth="1"/>
    <col min="10" max="10" width="52.375" style="18" customWidth="1"/>
    <col min="11" max="11" width="22.625" style="4" customWidth="1"/>
    <col min="12" max="228" width="8" style="4" customWidth="1"/>
    <col min="229" max="16384" width="8.125" style="4"/>
  </cols>
  <sheetData>
    <row r="1" spans="1:11" ht="15.75" x14ac:dyDescent="0.2">
      <c r="J1" s="16" t="s">
        <v>47</v>
      </c>
    </row>
    <row r="2" spans="1:11" ht="15.75" x14ac:dyDescent="0.2">
      <c r="A2" s="2"/>
      <c r="B2" s="9"/>
      <c r="C2" s="10"/>
      <c r="D2" s="10"/>
      <c r="E2" s="10"/>
      <c r="J2" s="16" t="s">
        <v>46</v>
      </c>
    </row>
    <row r="3" spans="1:11" ht="30.75" customHeight="1" x14ac:dyDescent="0.2">
      <c r="A3" s="6"/>
      <c r="B3" s="73" t="s">
        <v>56</v>
      </c>
      <c r="C3" s="73"/>
      <c r="D3" s="73"/>
      <c r="E3" s="73"/>
      <c r="F3" s="73"/>
      <c r="G3" s="73"/>
      <c r="H3" s="73"/>
      <c r="I3" s="73"/>
      <c r="J3" s="73"/>
    </row>
    <row r="4" spans="1:11" x14ac:dyDescent="0.2">
      <c r="A4" s="1"/>
      <c r="B4" s="11"/>
      <c r="C4" s="11"/>
      <c r="D4" s="11"/>
      <c r="E4" s="10"/>
      <c r="J4" s="17" t="s">
        <v>55</v>
      </c>
    </row>
    <row r="5" spans="1:11" s="7" customFormat="1" ht="204" customHeight="1" x14ac:dyDescent="0.25">
      <c r="A5" s="3"/>
      <c r="B5" s="20" t="s">
        <v>1</v>
      </c>
      <c r="C5" s="21" t="s">
        <v>2</v>
      </c>
      <c r="D5" s="22" t="s">
        <v>66</v>
      </c>
      <c r="E5" s="23" t="s">
        <v>67</v>
      </c>
      <c r="F5" s="24" t="s">
        <v>57</v>
      </c>
      <c r="G5" s="24" t="s">
        <v>51</v>
      </c>
      <c r="H5" s="24" t="s">
        <v>52</v>
      </c>
      <c r="I5" s="25" t="s">
        <v>53</v>
      </c>
      <c r="J5" s="25" t="s">
        <v>54</v>
      </c>
    </row>
    <row r="6" spans="1:11" ht="15" x14ac:dyDescent="0.2">
      <c r="A6" s="8"/>
      <c r="B6" s="20">
        <v>1</v>
      </c>
      <c r="C6" s="20">
        <v>2</v>
      </c>
      <c r="D6" s="22">
        <v>3</v>
      </c>
      <c r="E6" s="20">
        <v>4</v>
      </c>
      <c r="F6" s="20">
        <v>5</v>
      </c>
      <c r="G6" s="20">
        <v>6</v>
      </c>
      <c r="H6" s="20">
        <v>7</v>
      </c>
      <c r="I6" s="26">
        <v>8</v>
      </c>
      <c r="J6" s="26">
        <v>9</v>
      </c>
    </row>
    <row r="7" spans="1:11" ht="30" x14ac:dyDescent="0.25">
      <c r="A7" s="8"/>
      <c r="B7" s="27" t="s">
        <v>3</v>
      </c>
      <c r="C7" s="28" t="s">
        <v>4</v>
      </c>
      <c r="D7" s="32">
        <v>2445655700</v>
      </c>
      <c r="E7" s="33">
        <v>2375219679.8200002</v>
      </c>
      <c r="F7" s="34">
        <v>2360261758.4000001</v>
      </c>
      <c r="G7" s="48">
        <f>F7/D7*100</f>
        <v>96.508341644328766</v>
      </c>
      <c r="H7" s="49">
        <f>F7/E7*100</f>
        <v>99.370251032058903</v>
      </c>
      <c r="I7" s="60"/>
      <c r="J7" s="19"/>
    </row>
    <row r="8" spans="1:11" ht="138.75" customHeight="1" x14ac:dyDescent="0.25">
      <c r="A8" s="8"/>
      <c r="B8" s="27" t="s">
        <v>5</v>
      </c>
      <c r="C8" s="28" t="s">
        <v>6</v>
      </c>
      <c r="D8" s="35">
        <v>25436300</v>
      </c>
      <c r="E8" s="33">
        <v>51759166</v>
      </c>
      <c r="F8" s="34">
        <v>50981471.119999997</v>
      </c>
      <c r="G8" s="72" t="s">
        <v>61</v>
      </c>
      <c r="H8" s="49">
        <f t="shared" ref="H8:H30" si="0">F8/E8*100</f>
        <v>98.497474089903221</v>
      </c>
      <c r="I8" s="61" t="s">
        <v>58</v>
      </c>
      <c r="J8" s="36"/>
    </row>
    <row r="9" spans="1:11" ht="30" x14ac:dyDescent="0.25">
      <c r="A9" s="8"/>
      <c r="B9" s="27" t="s">
        <v>7</v>
      </c>
      <c r="C9" s="28" t="s">
        <v>48</v>
      </c>
      <c r="D9" s="35">
        <v>419189200</v>
      </c>
      <c r="E9" s="44">
        <v>402332032.23000002</v>
      </c>
      <c r="F9" s="47">
        <v>401881305.66000003</v>
      </c>
      <c r="G9" s="48">
        <f t="shared" ref="G9:G30" si="1">F9/D9*100</f>
        <v>95.871102036979977</v>
      </c>
      <c r="H9" s="49">
        <f t="shared" si="0"/>
        <v>99.88797149272412</v>
      </c>
      <c r="I9" s="62"/>
      <c r="J9" s="37"/>
    </row>
    <row r="10" spans="1:11" ht="254.25" customHeight="1" x14ac:dyDescent="0.25">
      <c r="A10" s="8"/>
      <c r="B10" s="27" t="s">
        <v>9</v>
      </c>
      <c r="C10" s="28" t="s">
        <v>8</v>
      </c>
      <c r="D10" s="35">
        <v>277230900</v>
      </c>
      <c r="E10" s="44">
        <v>492512041.30000001</v>
      </c>
      <c r="F10" s="47">
        <v>433345270.19999999</v>
      </c>
      <c r="G10" s="48">
        <f t="shared" si="1"/>
        <v>156.31203816024836</v>
      </c>
      <c r="H10" s="49">
        <f t="shared" si="0"/>
        <v>87.986736132617665</v>
      </c>
      <c r="I10" s="63" t="s">
        <v>65</v>
      </c>
      <c r="J10" s="52" t="s">
        <v>68</v>
      </c>
      <c r="K10" s="51"/>
    </row>
    <row r="11" spans="1:11" ht="119.25" customHeight="1" x14ac:dyDescent="0.25">
      <c r="A11" s="8"/>
      <c r="B11" s="27" t="s">
        <v>11</v>
      </c>
      <c r="C11" s="28" t="s">
        <v>10</v>
      </c>
      <c r="D11" s="41">
        <v>14456200</v>
      </c>
      <c r="E11" s="44">
        <v>12085469.74</v>
      </c>
      <c r="F11" s="47">
        <v>12040120.119999999</v>
      </c>
      <c r="G11" s="48">
        <f t="shared" si="1"/>
        <v>83.286895034656411</v>
      </c>
      <c r="H11" s="49">
        <f t="shared" si="0"/>
        <v>99.624759144860505</v>
      </c>
      <c r="I11" s="59" t="s">
        <v>69</v>
      </c>
      <c r="J11" s="37"/>
    </row>
    <row r="12" spans="1:11" ht="165" x14ac:dyDescent="0.25">
      <c r="A12" s="8"/>
      <c r="B12" s="27" t="s">
        <v>13</v>
      </c>
      <c r="C12" s="28" t="s">
        <v>12</v>
      </c>
      <c r="D12" s="41">
        <v>33983900</v>
      </c>
      <c r="E12" s="44">
        <v>22140147.280000001</v>
      </c>
      <c r="F12" s="47">
        <v>18157351.010000002</v>
      </c>
      <c r="G12" s="48">
        <f t="shared" si="1"/>
        <v>53.429273891460369</v>
      </c>
      <c r="H12" s="49">
        <f t="shared" si="0"/>
        <v>82.010976622554793</v>
      </c>
      <c r="I12" s="64" t="s">
        <v>71</v>
      </c>
      <c r="J12" s="19" t="s">
        <v>70</v>
      </c>
    </row>
    <row r="13" spans="1:11" ht="120" x14ac:dyDescent="0.25">
      <c r="A13" s="8"/>
      <c r="B13" s="27" t="s">
        <v>15</v>
      </c>
      <c r="C13" s="28" t="s">
        <v>14</v>
      </c>
      <c r="D13" s="41">
        <v>245335300</v>
      </c>
      <c r="E13" s="44">
        <v>193048745.05000001</v>
      </c>
      <c r="F13" s="47">
        <v>179655360.38999999</v>
      </c>
      <c r="G13" s="48">
        <f t="shared" si="1"/>
        <v>73.228500093545435</v>
      </c>
      <c r="H13" s="49">
        <f t="shared" si="0"/>
        <v>93.062174707983147</v>
      </c>
      <c r="I13" s="64" t="s">
        <v>73</v>
      </c>
      <c r="J13" s="19" t="s">
        <v>72</v>
      </c>
    </row>
    <row r="14" spans="1:11" ht="147" customHeight="1" x14ac:dyDescent="0.25">
      <c r="A14" s="8"/>
      <c r="B14" s="27" t="s">
        <v>17</v>
      </c>
      <c r="C14" s="28" t="s">
        <v>16</v>
      </c>
      <c r="D14" s="41">
        <v>360217300</v>
      </c>
      <c r="E14" s="44">
        <v>759492001.57000005</v>
      </c>
      <c r="F14" s="47">
        <v>657779644.13999999</v>
      </c>
      <c r="G14" s="48">
        <f t="shared" si="1"/>
        <v>182.60634459810785</v>
      </c>
      <c r="H14" s="49">
        <f t="shared" si="0"/>
        <v>86.607843503322854</v>
      </c>
      <c r="I14" s="65" t="s">
        <v>74</v>
      </c>
      <c r="J14" s="19" t="s">
        <v>75</v>
      </c>
    </row>
    <row r="15" spans="1:11" ht="318" customHeight="1" x14ac:dyDescent="0.25">
      <c r="A15" s="8"/>
      <c r="B15" s="27" t="s">
        <v>19</v>
      </c>
      <c r="C15" s="28" t="s">
        <v>18</v>
      </c>
      <c r="D15" s="41">
        <v>4109800</v>
      </c>
      <c r="E15" s="44">
        <v>4868222.5</v>
      </c>
      <c r="F15" s="47">
        <v>4868177.87</v>
      </c>
      <c r="G15" s="48">
        <f t="shared" si="1"/>
        <v>118.45291425373499</v>
      </c>
      <c r="H15" s="49">
        <f t="shared" si="0"/>
        <v>99.999083238286673</v>
      </c>
      <c r="I15" s="64" t="s">
        <v>76</v>
      </c>
      <c r="J15" s="37"/>
    </row>
    <row r="16" spans="1:11" ht="60" x14ac:dyDescent="0.25">
      <c r="A16" s="8"/>
      <c r="B16" s="27" t="s">
        <v>21</v>
      </c>
      <c r="C16" s="28" t="s">
        <v>20</v>
      </c>
      <c r="D16" s="41">
        <v>489100</v>
      </c>
      <c r="E16" s="44">
        <v>489100</v>
      </c>
      <c r="F16" s="47">
        <v>489100</v>
      </c>
      <c r="G16" s="48">
        <f t="shared" si="1"/>
        <v>100</v>
      </c>
      <c r="H16" s="49">
        <f t="shared" si="0"/>
        <v>100</v>
      </c>
      <c r="I16" s="66"/>
      <c r="J16" s="37"/>
    </row>
    <row r="17" spans="1:10" ht="78.75" customHeight="1" x14ac:dyDescent="0.25">
      <c r="A17" s="8"/>
      <c r="B17" s="27" t="s">
        <v>23</v>
      </c>
      <c r="C17" s="28" t="s">
        <v>22</v>
      </c>
      <c r="D17" s="41">
        <v>29918700</v>
      </c>
      <c r="E17" s="44">
        <v>36406892.579999998</v>
      </c>
      <c r="F17" s="47">
        <v>35766286.969999999</v>
      </c>
      <c r="G17" s="48">
        <f>F17/D17*100</f>
        <v>119.54492330883359</v>
      </c>
      <c r="H17" s="49">
        <f t="shared" si="0"/>
        <v>98.240427664645253</v>
      </c>
      <c r="I17" s="55" t="s">
        <v>77</v>
      </c>
      <c r="J17" s="56"/>
    </row>
    <row r="18" spans="1:10" ht="60" x14ac:dyDescent="0.25">
      <c r="A18" s="8"/>
      <c r="B18" s="27" t="s">
        <v>25</v>
      </c>
      <c r="C18" s="28" t="s">
        <v>24</v>
      </c>
      <c r="D18" s="41">
        <v>8783100</v>
      </c>
      <c r="E18" s="44">
        <v>13535390</v>
      </c>
      <c r="F18" s="47">
        <v>13419597.27</v>
      </c>
      <c r="G18" s="48">
        <f>F18/D18*100</f>
        <v>152.78884755951771</v>
      </c>
      <c r="H18" s="49">
        <f t="shared" si="0"/>
        <v>99.14451870245334</v>
      </c>
      <c r="I18" s="65" t="s">
        <v>60</v>
      </c>
      <c r="J18" s="57"/>
    </row>
    <row r="19" spans="1:10" ht="45" x14ac:dyDescent="0.25">
      <c r="A19" s="8"/>
      <c r="B19" s="27" t="s">
        <v>27</v>
      </c>
      <c r="C19" s="28" t="s">
        <v>26</v>
      </c>
      <c r="D19" s="41">
        <v>7205400</v>
      </c>
      <c r="E19" s="44">
        <v>7259400</v>
      </c>
      <c r="F19" s="47">
        <v>6539484.6500000004</v>
      </c>
      <c r="G19" s="48">
        <f>F19/D19*100</f>
        <v>90.758107114108867</v>
      </c>
      <c r="H19" s="49">
        <f>F19/E19*100</f>
        <v>90.082991018541478</v>
      </c>
      <c r="I19" s="53" t="s">
        <v>62</v>
      </c>
      <c r="J19" s="53" t="s">
        <v>62</v>
      </c>
    </row>
    <row r="20" spans="1:10" ht="30" x14ac:dyDescent="0.25">
      <c r="A20" s="8"/>
      <c r="B20" s="27" t="s">
        <v>29</v>
      </c>
      <c r="C20" s="28" t="s">
        <v>28</v>
      </c>
      <c r="D20" s="41">
        <v>16233800</v>
      </c>
      <c r="E20" s="44">
        <v>16533800</v>
      </c>
      <c r="F20" s="47">
        <v>16511047.289999999</v>
      </c>
      <c r="G20" s="48">
        <f t="shared" si="1"/>
        <v>101.7078397540933</v>
      </c>
      <c r="H20" s="49">
        <f t="shared" si="0"/>
        <v>99.862386686666099</v>
      </c>
      <c r="I20" s="67"/>
      <c r="J20" s="54"/>
    </row>
    <row r="21" spans="1:10" ht="210" x14ac:dyDescent="0.25">
      <c r="A21" s="8"/>
      <c r="B21" s="27" t="s">
        <v>31</v>
      </c>
      <c r="C21" s="28" t="s">
        <v>30</v>
      </c>
      <c r="D21" s="41">
        <v>425533300</v>
      </c>
      <c r="E21" s="44">
        <v>815294812.88</v>
      </c>
      <c r="F21" s="47">
        <v>641900657.42999995</v>
      </c>
      <c r="G21" s="48">
        <f t="shared" si="1"/>
        <v>150.84616349178782</v>
      </c>
      <c r="H21" s="49">
        <f t="shared" si="0"/>
        <v>78.732336731360846</v>
      </c>
      <c r="I21" s="53" t="s">
        <v>63</v>
      </c>
      <c r="J21" s="58" t="s">
        <v>78</v>
      </c>
    </row>
    <row r="22" spans="1:10" ht="63.75" customHeight="1" x14ac:dyDescent="0.25">
      <c r="A22" s="8"/>
      <c r="B22" s="27" t="s">
        <v>33</v>
      </c>
      <c r="C22" s="28" t="s">
        <v>32</v>
      </c>
      <c r="D22" s="41">
        <v>19272200</v>
      </c>
      <c r="E22" s="44">
        <v>541217.87</v>
      </c>
      <c r="F22" s="47">
        <v>40669.67</v>
      </c>
      <c r="G22" s="48">
        <f t="shared" si="1"/>
        <v>0.2110276460393728</v>
      </c>
      <c r="H22" s="49">
        <f t="shared" si="0"/>
        <v>7.5144728683847779</v>
      </c>
      <c r="I22" s="53" t="s">
        <v>79</v>
      </c>
      <c r="J22" s="53" t="s">
        <v>80</v>
      </c>
    </row>
    <row r="23" spans="1:10" ht="135" x14ac:dyDescent="0.25">
      <c r="A23" s="8"/>
      <c r="B23" s="27" t="s">
        <v>35</v>
      </c>
      <c r="C23" s="28" t="s">
        <v>34</v>
      </c>
      <c r="D23" s="41">
        <v>119570500</v>
      </c>
      <c r="E23" s="44">
        <v>111663618.72</v>
      </c>
      <c r="F23" s="47">
        <v>108845417.91</v>
      </c>
      <c r="G23" s="48">
        <f t="shared" si="1"/>
        <v>91.030327639342474</v>
      </c>
      <c r="H23" s="49">
        <f t="shared" si="0"/>
        <v>97.476169192522107</v>
      </c>
      <c r="I23" s="71" t="s">
        <v>81</v>
      </c>
      <c r="J23" s="37"/>
    </row>
    <row r="24" spans="1:10" ht="127.5" customHeight="1" x14ac:dyDescent="0.25">
      <c r="A24" s="8"/>
      <c r="B24" s="27" t="s">
        <v>37</v>
      </c>
      <c r="C24" s="28" t="s">
        <v>36</v>
      </c>
      <c r="D24" s="41">
        <v>21104100</v>
      </c>
      <c r="E24" s="44">
        <v>36453409.380000003</v>
      </c>
      <c r="F24" s="47">
        <v>32951762.170000002</v>
      </c>
      <c r="G24" s="48">
        <f t="shared" si="1"/>
        <v>156.13914912268234</v>
      </c>
      <c r="H24" s="49">
        <f t="shared" si="0"/>
        <v>90.394184605621106</v>
      </c>
      <c r="I24" s="53" t="s">
        <v>82</v>
      </c>
      <c r="J24" s="53" t="s">
        <v>59</v>
      </c>
    </row>
    <row r="25" spans="1:10" ht="34.5" customHeight="1" x14ac:dyDescent="0.25">
      <c r="A25" s="8"/>
      <c r="B25" s="27" t="s">
        <v>39</v>
      </c>
      <c r="C25" s="28" t="s">
        <v>38</v>
      </c>
      <c r="D25" s="41">
        <v>655536800</v>
      </c>
      <c r="E25" s="44">
        <v>694012846.94000006</v>
      </c>
      <c r="F25" s="47">
        <v>687652743.94000006</v>
      </c>
      <c r="G25" s="48">
        <f t="shared" si="1"/>
        <v>104.89918246237282</v>
      </c>
      <c r="H25" s="49">
        <f t="shared" si="0"/>
        <v>99.083575609869101</v>
      </c>
      <c r="I25" s="62"/>
      <c r="J25" s="54"/>
    </row>
    <row r="26" spans="1:10" ht="110.25" customHeight="1" x14ac:dyDescent="0.25">
      <c r="A26" s="6"/>
      <c r="B26" s="27" t="s">
        <v>41</v>
      </c>
      <c r="C26" s="28" t="s">
        <v>40</v>
      </c>
      <c r="D26" s="41">
        <v>126115400</v>
      </c>
      <c r="E26" s="44">
        <v>226089492.75999999</v>
      </c>
      <c r="F26" s="47">
        <v>188814230.31999999</v>
      </c>
      <c r="G26" s="48">
        <f t="shared" si="1"/>
        <v>149.7154434113518</v>
      </c>
      <c r="H26" s="49">
        <f t="shared" si="0"/>
        <v>83.513049640228658</v>
      </c>
      <c r="I26" s="52" t="s">
        <v>64</v>
      </c>
      <c r="J26" s="53" t="s">
        <v>83</v>
      </c>
    </row>
    <row r="27" spans="1:10" ht="49.5" customHeight="1" x14ac:dyDescent="0.25">
      <c r="B27" s="27" t="s">
        <v>49</v>
      </c>
      <c r="C27" s="28" t="s">
        <v>42</v>
      </c>
      <c r="D27" s="41">
        <v>2136000</v>
      </c>
      <c r="E27" s="44">
        <v>2136000</v>
      </c>
      <c r="F27" s="47">
        <v>2136000</v>
      </c>
      <c r="G27" s="48">
        <f t="shared" si="1"/>
        <v>100</v>
      </c>
      <c r="H27" s="49">
        <f t="shared" si="0"/>
        <v>100</v>
      </c>
      <c r="I27" s="62"/>
      <c r="J27" s="39"/>
    </row>
    <row r="28" spans="1:10" ht="45" customHeight="1" x14ac:dyDescent="0.25">
      <c r="B28" s="12" t="s">
        <v>0</v>
      </c>
      <c r="C28" s="31"/>
      <c r="D28" s="42">
        <f>SUM(D7:D27)</f>
        <v>5257513000</v>
      </c>
      <c r="E28" s="45">
        <f>SUM(E7:E27)</f>
        <v>6273873486.6200008</v>
      </c>
      <c r="F28" s="42">
        <f>SUM(F7:F27)</f>
        <v>5854037456.5299988</v>
      </c>
      <c r="G28" s="50">
        <f t="shared" si="1"/>
        <v>111.34613374289324</v>
      </c>
      <c r="H28" s="45">
        <f t="shared" si="0"/>
        <v>93.308184632900762</v>
      </c>
      <c r="I28" s="68" t="s">
        <v>50</v>
      </c>
      <c r="J28" s="40" t="s">
        <v>50</v>
      </c>
    </row>
    <row r="29" spans="1:10" ht="24.75" customHeight="1" x14ac:dyDescent="0.25">
      <c r="B29" s="27" t="s">
        <v>43</v>
      </c>
      <c r="C29" s="28" t="s">
        <v>44</v>
      </c>
      <c r="D29" s="41">
        <v>51729700</v>
      </c>
      <c r="E29" s="44">
        <v>51792324.719999999</v>
      </c>
      <c r="F29" s="47">
        <v>49756076.130000003</v>
      </c>
      <c r="G29" s="48">
        <f t="shared" si="1"/>
        <v>96.18473745256594</v>
      </c>
      <c r="H29" s="49">
        <f t="shared" si="0"/>
        <v>96.068435620512545</v>
      </c>
      <c r="I29" s="69"/>
      <c r="J29" s="38"/>
    </row>
    <row r="30" spans="1:10" s="13" customFormat="1" ht="20.25" customHeight="1" x14ac:dyDescent="0.2">
      <c r="B30" s="14" t="s">
        <v>45</v>
      </c>
      <c r="C30" s="30"/>
      <c r="D30" s="43">
        <f>D29+D28</f>
        <v>5309242700</v>
      </c>
      <c r="E30" s="46">
        <f>E29+E28</f>
        <v>6325665811.3400011</v>
      </c>
      <c r="F30" s="46">
        <f>F29+F28</f>
        <v>5903793532.6599989</v>
      </c>
      <c r="G30" s="50">
        <f t="shared" si="1"/>
        <v>111.19841126607378</v>
      </c>
      <c r="H30" s="45">
        <f t="shared" si="0"/>
        <v>93.330784596244186</v>
      </c>
      <c r="I30" s="70" t="s">
        <v>50</v>
      </c>
      <c r="J30" s="29" t="s">
        <v>50</v>
      </c>
    </row>
  </sheetData>
  <mergeCells count="1">
    <mergeCell ref="B3:J3"/>
  </mergeCells>
  <printOptions horizontalCentered="1"/>
  <pageMargins left="0.39370078740157483" right="0.39370078740157483" top="0.59055118110236227" bottom="0.39370078740157483" header="0.39370078740157483" footer="0.19685039370078741"/>
  <pageSetup paperSize="9" scale="54" firstPageNumber="50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Муниципальные программы</vt:lpstr>
      <vt:lpstr>'Муниципальные программы'!Заголовки_для_печати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Елена Кривошеева</cp:lastModifiedBy>
  <cp:lastPrinted>2026-03-24T07:13:09Z</cp:lastPrinted>
  <dcterms:created xsi:type="dcterms:W3CDTF">2018-03-28T03:59:42Z</dcterms:created>
  <dcterms:modified xsi:type="dcterms:W3CDTF">2026-03-24T07:13:19Z</dcterms:modified>
</cp:coreProperties>
</file>